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15480" windowHeight="8190" tabRatio="264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9" i="1"/>
  <c r="F19"/>
  <c r="E19"/>
  <c r="G16"/>
  <c r="G15"/>
  <c r="G14"/>
  <c r="G17"/>
  <c r="G20"/>
  <c r="G21"/>
</calcChain>
</file>

<file path=xl/sharedStrings.xml><?xml version="1.0" encoding="utf-8"?>
<sst xmlns="http://schemas.openxmlformats.org/spreadsheetml/2006/main" count="29" uniqueCount="26">
  <si>
    <t>на проектные и изыскательские работы</t>
  </si>
  <si>
    <t xml:space="preserve">Наименование строительства и стадии проектирования </t>
  </si>
  <si>
    <t xml:space="preserve">Наименование проектной организации- генерального проектировщика </t>
  </si>
  <si>
    <t xml:space="preserve">Наименование организации заказчика </t>
  </si>
  <si>
    <t>№ пп</t>
  </si>
  <si>
    <t>Перечень выполняемых работ</t>
  </si>
  <si>
    <t>Характеристика проектируемого объекта</t>
  </si>
  <si>
    <t>Ссылка на № смет по формам 2П, 3П</t>
  </si>
  <si>
    <t>изыскательских</t>
  </si>
  <si>
    <t>проектных</t>
  </si>
  <si>
    <t>Всего</t>
  </si>
  <si>
    <t>Полная стоимость работ, руб.</t>
  </si>
  <si>
    <t>СМЕТА №1</t>
  </si>
  <si>
    <t>филиал ОАО "МРСК Центра"-"Тамбовэнерго"</t>
  </si>
  <si>
    <t>Предпроектные проработки</t>
  </si>
  <si>
    <t>Изыскания</t>
  </si>
  <si>
    <t>Всего по смете:</t>
  </si>
  <si>
    <t>Проектные работы</t>
  </si>
  <si>
    <t>Приложение №1-1
 к  договору 6800/_______/12                                                                                                                                                                                                         от "____"__________2012 г.</t>
  </si>
  <si>
    <t>НДС
18% от п. 4</t>
  </si>
  <si>
    <t>Установка СТП-10/0,4 кВ, строительство ВЛ-10 кВ, ВЛИ-0,4 кВ, ВЛ-0,4 кВ и техническое перевооружение ВЛ-0,4 кВ по программе технических мероприятий, направленных на улучшение показателей качества электрической энергии (с. Козьмодемьяновка)</t>
  </si>
  <si>
    <t>Итого по смете в ценах 1 кв 2012 года:</t>
  </si>
  <si>
    <t>Формула пересчета в цены 2010 года</t>
  </si>
  <si>
    <t>В ценах 4 квартала 2010 года</t>
  </si>
  <si>
    <t>15110/ 3,42 * 3,19</t>
  </si>
  <si>
    <t>(11990/ 25,81*24,07)+(60253/ 3,35 * 3,13)</t>
  </si>
</sst>
</file>

<file path=xl/styles.xml><?xml version="1.0" encoding="utf-8"?>
<styleSheet xmlns="http://schemas.openxmlformats.org/spreadsheetml/2006/main">
  <fonts count="18">
    <font>
      <sz val="10"/>
      <name val="Arial Cyr"/>
      <family val="2"/>
      <charset val="204"/>
    </font>
    <font>
      <sz val="10"/>
      <name val="Arial"/>
      <family val="2"/>
      <charset val="204"/>
    </font>
    <font>
      <i/>
      <sz val="12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 Cyr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rgb="FF000000"/>
      <name val="Times New Roman"/>
      <family val="1"/>
      <charset val="204"/>
    </font>
    <font>
      <b/>
      <sz val="10"/>
      <color rgb="FFFF0000"/>
      <name val="Arial Cyr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NumberFormat="1"/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0" fillId="0" borderId="1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horizontal="center"/>
    </xf>
    <xf numFmtId="49" fontId="1" fillId="0" borderId="0" xfId="0" applyNumberFormat="1" applyFont="1" applyAlignment="1">
      <alignment wrapText="1"/>
    </xf>
    <xf numFmtId="0" fontId="0" fillId="0" borderId="0" xfId="0" applyBorder="1" applyAlignment="1"/>
    <xf numFmtId="49" fontId="0" fillId="0" borderId="0" xfId="0" applyNumberFormat="1"/>
    <xf numFmtId="0" fontId="5" fillId="0" borderId="0" xfId="0" applyFont="1" applyAlignment="1"/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left" vertical="top" wrapText="1"/>
    </xf>
    <xf numFmtId="2" fontId="0" fillId="0" borderId="3" xfId="0" applyNumberFormat="1" applyBorder="1" applyAlignment="1">
      <alignment horizontal="left" vertical="top"/>
    </xf>
    <xf numFmtId="0" fontId="10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vertical="top" wrapText="1"/>
    </xf>
    <xf numFmtId="0" fontId="11" fillId="0" borderId="0" xfId="0" applyFont="1"/>
    <xf numFmtId="0" fontId="12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3" fillId="0" borderId="0" xfId="0" applyFont="1" applyAlignment="1">
      <alignment wrapText="1"/>
    </xf>
    <xf numFmtId="0" fontId="12" fillId="0" borderId="0" xfId="0" applyFont="1"/>
    <xf numFmtId="0" fontId="1" fillId="0" borderId="0" xfId="0" applyNumberFormat="1" applyFont="1" applyAlignment="1"/>
    <xf numFmtId="0" fontId="1" fillId="0" borderId="3" xfId="0" quotePrefix="1" applyNumberFormat="1" applyFont="1" applyBorder="1" applyAlignment="1">
      <alignment horizontal="left" vertical="top" wrapText="1"/>
    </xf>
    <xf numFmtId="0" fontId="14" fillId="0" borderId="0" xfId="0" applyFont="1" applyBorder="1" applyAlignment="1"/>
    <xf numFmtId="0" fontId="15" fillId="0" borderId="0" xfId="0" quotePrefix="1" applyFont="1" applyAlignment="1">
      <alignment horizontal="left"/>
    </xf>
    <xf numFmtId="0" fontId="1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49" fontId="10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wrapText="1"/>
    </xf>
    <xf numFmtId="0" fontId="7" fillId="0" borderId="0" xfId="0" quotePrefix="1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vertical="top"/>
    </xf>
    <xf numFmtId="0" fontId="1" fillId="0" borderId="0" xfId="0" applyNumberFormat="1" applyFont="1" applyBorder="1" applyAlignment="1">
      <alignment horizontal="left" vertical="center" wrapText="1"/>
    </xf>
    <xf numFmtId="0" fontId="16" fillId="0" borderId="4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top" wrapText="1"/>
    </xf>
    <xf numFmtId="2" fontId="0" fillId="2" borderId="3" xfId="0" applyNumberFormat="1" applyFill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left" vertical="top" wrapText="1"/>
    </xf>
    <xf numFmtId="0" fontId="17" fillId="0" borderId="3" xfId="0" applyNumberFormat="1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V32"/>
  <sheetViews>
    <sheetView tabSelected="1" topLeftCell="A10" zoomScale="97" zoomScaleNormal="97" workbookViewId="0">
      <selection activeCell="G21" sqref="G21"/>
    </sheetView>
  </sheetViews>
  <sheetFormatPr defaultColWidth="11.5703125" defaultRowHeight="12.75"/>
  <cols>
    <col min="1" max="1" width="5.7109375" style="4" customWidth="1"/>
    <col min="2" max="2" width="35.42578125" style="4" customWidth="1"/>
    <col min="3" max="3" width="36.28515625" style="4" customWidth="1"/>
    <col min="4" max="4" width="19.85546875" style="4" customWidth="1"/>
    <col min="5" max="5" width="17.42578125" style="4" customWidth="1"/>
    <col min="6" max="6" width="36.28515625" style="1" customWidth="1"/>
    <col min="7" max="7" width="14.85546875" style="1" customWidth="1"/>
    <col min="8" max="16384" width="11.5703125" style="1"/>
  </cols>
  <sheetData>
    <row r="1" spans="1:8" ht="47.25" customHeight="1">
      <c r="A1" s="41"/>
      <c r="B1" s="42"/>
      <c r="C1" s="35" t="s">
        <v>18</v>
      </c>
      <c r="D1" s="36"/>
      <c r="E1" s="36"/>
      <c r="F1" s="36"/>
      <c r="G1" s="36"/>
    </row>
    <row r="2" spans="1:8" ht="15.75">
      <c r="A2" s="37" t="s">
        <v>12</v>
      </c>
      <c r="B2" s="37"/>
      <c r="C2" s="37"/>
      <c r="D2" s="37"/>
      <c r="E2" s="37"/>
      <c r="F2" s="37"/>
      <c r="G2" s="37"/>
    </row>
    <row r="3" spans="1:8">
      <c r="A3" s="38" t="s">
        <v>0</v>
      </c>
      <c r="B3" s="38"/>
      <c r="C3" s="38"/>
      <c r="D3" s="38"/>
      <c r="E3" s="38"/>
      <c r="F3" s="38"/>
      <c r="G3" s="38"/>
    </row>
    <row r="4" spans="1:8" ht="15">
      <c r="A4" s="1"/>
      <c r="B4" s="2"/>
      <c r="C4" s="1"/>
      <c r="D4" s="1"/>
      <c r="E4" s="1"/>
    </row>
    <row r="5" spans="1:8" ht="44.25" customHeight="1">
      <c r="A5" s="39" t="s">
        <v>1</v>
      </c>
      <c r="B5" s="39"/>
      <c r="C5" s="40" t="s">
        <v>20</v>
      </c>
      <c r="D5" s="40"/>
      <c r="E5" s="40"/>
      <c r="F5" s="40"/>
      <c r="G5" s="40"/>
    </row>
    <row r="6" spans="1:8">
      <c r="A6" s="38"/>
      <c r="B6" s="38"/>
      <c r="C6" s="38"/>
      <c r="D6" s="38"/>
      <c r="E6" s="38"/>
      <c r="F6" s="38"/>
      <c r="G6" s="38"/>
    </row>
    <row r="7" spans="1:8" ht="25.35" customHeight="1">
      <c r="A7" s="43" t="s">
        <v>2</v>
      </c>
      <c r="B7" s="43"/>
      <c r="C7" s="44"/>
      <c r="D7" s="44"/>
      <c r="E7" s="44"/>
      <c r="F7" s="44"/>
      <c r="G7" s="44"/>
    </row>
    <row r="8" spans="1:8">
      <c r="A8" s="38"/>
      <c r="B8" s="38"/>
      <c r="C8" s="38"/>
      <c r="D8" s="38"/>
      <c r="E8" s="38"/>
      <c r="F8" s="38"/>
      <c r="G8" s="38"/>
      <c r="H8" s="3"/>
    </row>
    <row r="9" spans="1:8">
      <c r="A9" s="45" t="s">
        <v>3</v>
      </c>
      <c r="B9" s="45"/>
      <c r="C9" s="40" t="s">
        <v>13</v>
      </c>
      <c r="D9" s="40"/>
      <c r="E9" s="40"/>
      <c r="F9" s="40"/>
      <c r="G9" s="40"/>
    </row>
    <row r="10" spans="1:8">
      <c r="A10" s="38"/>
      <c r="B10" s="38"/>
      <c r="C10" s="38"/>
      <c r="D10" s="38"/>
      <c r="E10" s="38"/>
      <c r="F10" s="38"/>
      <c r="G10" s="38"/>
    </row>
    <row r="11" spans="1:8" ht="20.25" customHeight="1">
      <c r="A11" s="29" t="s">
        <v>4</v>
      </c>
      <c r="B11" s="29" t="s">
        <v>5</v>
      </c>
      <c r="C11" s="29" t="s">
        <v>6</v>
      </c>
      <c r="D11" s="29" t="s">
        <v>7</v>
      </c>
      <c r="E11" s="29" t="s">
        <v>11</v>
      </c>
      <c r="F11" s="29"/>
      <c r="G11" s="29"/>
    </row>
    <row r="12" spans="1:8" ht="19.5" customHeight="1">
      <c r="A12" s="29"/>
      <c r="B12" s="29"/>
      <c r="C12" s="29"/>
      <c r="D12" s="29"/>
      <c r="E12" s="5" t="s">
        <v>8</v>
      </c>
      <c r="F12" s="5" t="s">
        <v>9</v>
      </c>
      <c r="G12" s="5" t="s">
        <v>10</v>
      </c>
    </row>
    <row r="13" spans="1:8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7">
        <v>6</v>
      </c>
      <c r="G13" s="7">
        <v>7</v>
      </c>
    </row>
    <row r="14" spans="1:8" ht="102">
      <c r="A14" s="14">
        <v>1</v>
      </c>
      <c r="B14" s="17" t="s">
        <v>14</v>
      </c>
      <c r="C14" s="14" t="s">
        <v>20</v>
      </c>
      <c r="D14" s="14">
        <v>1</v>
      </c>
      <c r="E14" s="15">
        <v>0</v>
      </c>
      <c r="F14" s="16">
        <v>11990</v>
      </c>
      <c r="G14" s="16">
        <f>F14</f>
        <v>11990</v>
      </c>
    </row>
    <row r="15" spans="1:8" ht="102">
      <c r="A15" s="14">
        <v>2</v>
      </c>
      <c r="B15" s="17" t="s">
        <v>15</v>
      </c>
      <c r="C15" s="14" t="s">
        <v>20</v>
      </c>
      <c r="D15" s="14">
        <v>2</v>
      </c>
      <c r="E15" s="15">
        <v>15110</v>
      </c>
      <c r="F15" s="16">
        <v>0</v>
      </c>
      <c r="G15" s="16">
        <f>E15</f>
        <v>15110</v>
      </c>
    </row>
    <row r="16" spans="1:8" ht="102">
      <c r="A16" s="14">
        <v>3</v>
      </c>
      <c r="B16" s="17" t="s">
        <v>17</v>
      </c>
      <c r="C16" s="14" t="s">
        <v>20</v>
      </c>
      <c r="D16" s="14">
        <v>3</v>
      </c>
      <c r="E16" s="15">
        <v>0</v>
      </c>
      <c r="F16" s="16">
        <v>60523</v>
      </c>
      <c r="G16" s="16">
        <f>F16</f>
        <v>60523</v>
      </c>
    </row>
    <row r="17" spans="1:256">
      <c r="A17" s="14">
        <v>4</v>
      </c>
      <c r="B17" s="14" t="s">
        <v>21</v>
      </c>
      <c r="C17" s="14"/>
      <c r="D17" s="14"/>
      <c r="E17" s="15"/>
      <c r="F17" s="16"/>
      <c r="G17" s="16">
        <f>SUM(G14:G16)</f>
        <v>87623</v>
      </c>
    </row>
    <row r="18" spans="1:256" ht="31.5" customHeight="1">
      <c r="A18" s="14">
        <v>5</v>
      </c>
      <c r="B18" s="50" t="s">
        <v>22</v>
      </c>
      <c r="C18" s="14"/>
      <c r="D18" s="14"/>
      <c r="E18" s="51" t="s">
        <v>24</v>
      </c>
      <c r="F18" s="51" t="s">
        <v>25</v>
      </c>
      <c r="G18" s="16"/>
    </row>
    <row r="19" spans="1:256" ht="31.5" customHeight="1">
      <c r="A19" s="14">
        <v>6</v>
      </c>
      <c r="B19" s="46" t="s">
        <v>23</v>
      </c>
      <c r="C19" s="47"/>
      <c r="D19" s="47"/>
      <c r="E19" s="49">
        <f>E15 / 3.42*  3.19</f>
        <v>14093.830409356724</v>
      </c>
      <c r="F19" s="48">
        <f>(F14/25.81*24.07)+(F16/3.35*3.13)</f>
        <v>67730.04061713902</v>
      </c>
      <c r="G19" s="48">
        <f>E19+F19</f>
        <v>81823.871026495748</v>
      </c>
    </row>
    <row r="20" spans="1:256" ht="25.5">
      <c r="A20" s="14">
        <v>5</v>
      </c>
      <c r="B20" s="26" t="s">
        <v>19</v>
      </c>
      <c r="C20" s="14"/>
      <c r="D20" s="14"/>
      <c r="E20" s="15"/>
      <c r="F20" s="16"/>
      <c r="G20" s="16">
        <f>G17*0.18</f>
        <v>15772.14</v>
      </c>
    </row>
    <row r="21" spans="1:256">
      <c r="A21" s="14"/>
      <c r="B21" s="14" t="s">
        <v>16</v>
      </c>
      <c r="C21" s="14"/>
      <c r="D21" s="14"/>
      <c r="E21" s="15"/>
      <c r="F21" s="16"/>
      <c r="G21" s="16">
        <f>G17+G20</f>
        <v>103395.14</v>
      </c>
    </row>
    <row r="22" spans="1:256" s="10" customFormat="1">
      <c r="A22" s="8"/>
      <c r="B22" s="8"/>
      <c r="C22" s="8"/>
      <c r="D22" s="8"/>
      <c r="E22" s="8"/>
      <c r="F22" s="9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s="10" customFormat="1" ht="24.95" customHeight="1">
      <c r="A23" s="32"/>
      <c r="B23" s="32"/>
      <c r="C23" s="33"/>
      <c r="D23" s="32"/>
      <c r="E23" s="32"/>
      <c r="F23" s="32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s="10" customFormat="1">
      <c r="A24" s="8"/>
      <c r="B24" s="8"/>
      <c r="C24" s="8"/>
      <c r="D24" s="8"/>
      <c r="E24" s="8"/>
      <c r="F24" s="9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s="10" customFormat="1">
      <c r="A25" s="34"/>
      <c r="B25" s="34"/>
      <c r="C25" s="18"/>
      <c r="D25" s="27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s="10" customFormat="1">
      <c r="A26" s="8"/>
      <c r="B26" s="8"/>
      <c r="C26" s="8"/>
      <c r="D26" s="8"/>
      <c r="E26" s="8"/>
      <c r="F26" s="9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s="10" customFormat="1" ht="15.75">
      <c r="A27" s="30"/>
      <c r="B27" s="30"/>
      <c r="C27" s="30"/>
      <c r="D27" s="30"/>
      <c r="E27" s="30"/>
      <c r="F27" s="30"/>
      <c r="G27" s="30"/>
      <c r="H27"/>
      <c r="I27" s="11"/>
      <c r="J27" s="11"/>
      <c r="IU27"/>
      <c r="IV27"/>
    </row>
    <row r="28" spans="1:256" ht="15.75">
      <c r="A28" s="12"/>
      <c r="B28" s="19"/>
      <c r="C28" s="10"/>
      <c r="D28" s="8"/>
      <c r="E28" s="19"/>
      <c r="F28" s="9"/>
      <c r="G28"/>
    </row>
    <row r="29" spans="1:256" ht="48" customHeight="1">
      <c r="A29" s="12"/>
      <c r="B29" s="20"/>
      <c r="C29" s="10"/>
      <c r="D29" s="21"/>
      <c r="E29" s="31"/>
      <c r="F29" s="31"/>
      <c r="G29" s="31"/>
    </row>
    <row r="30" spans="1:256" ht="15.75">
      <c r="A30" s="22"/>
      <c r="B30" s="20"/>
      <c r="C30" s="10"/>
      <c r="D30" s="21"/>
      <c r="E30" s="23"/>
      <c r="F30" s="23"/>
      <c r="G30" s="10"/>
    </row>
    <row r="31" spans="1:256" ht="15.75">
      <c r="A31" s="12"/>
      <c r="B31" s="24"/>
      <c r="C31" s="10"/>
      <c r="D31" s="8"/>
      <c r="E31" s="28"/>
      <c r="F31" s="25"/>
    </row>
    <row r="32" spans="1:256">
      <c r="A32" s="12"/>
      <c r="B32" s="8"/>
      <c r="C32" s="8"/>
      <c r="D32" s="8"/>
      <c r="E32" s="8"/>
      <c r="F32"/>
      <c r="G32" s="13"/>
    </row>
  </sheetData>
  <mergeCells count="23">
    <mergeCell ref="A9:B9"/>
    <mergeCell ref="C9:G9"/>
    <mergeCell ref="A10:G10"/>
    <mergeCell ref="A6:G6"/>
    <mergeCell ref="A1:B1"/>
    <mergeCell ref="A7:B7"/>
    <mergeCell ref="C7:G7"/>
    <mergeCell ref="A8:G8"/>
    <mergeCell ref="C1:G1"/>
    <mergeCell ref="A2:G2"/>
    <mergeCell ref="A3:G3"/>
    <mergeCell ref="A5:B5"/>
    <mergeCell ref="C5:G5"/>
    <mergeCell ref="E29:G29"/>
    <mergeCell ref="A11:A12"/>
    <mergeCell ref="A23:B23"/>
    <mergeCell ref="C23:F23"/>
    <mergeCell ref="A25:B25"/>
    <mergeCell ref="B11:B12"/>
    <mergeCell ref="C11:C12"/>
    <mergeCell ref="D11:D12"/>
    <mergeCell ref="E11:G11"/>
    <mergeCell ref="A27:G27"/>
  </mergeCells>
  <phoneticPr fontId="0" type="noConversion"/>
  <printOptions horizontalCentered="1"/>
  <pageMargins left="0.39374999999999999" right="0.39374999999999999" top="0.41" bottom="0.35" header="0.31" footer="0.21"/>
  <pageSetup paperSize="9" scale="90" firstPageNumber="0" orientation="landscape" horizontalDpi="300" verticalDpi="300" r:id="rId1"/>
  <headerFooter alignWithMargins="0">
    <oddFooter>&amp;C&amp;"Arial,Обычный"Страница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plotnikova_as</cp:lastModifiedBy>
  <cp:lastPrinted>2012-04-26T07:29:37Z</cp:lastPrinted>
  <dcterms:created xsi:type="dcterms:W3CDTF">2009-11-09T11:09:42Z</dcterms:created>
  <dcterms:modified xsi:type="dcterms:W3CDTF">2012-05-02T10:40:30Z</dcterms:modified>
</cp:coreProperties>
</file>